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z-osakaya\Downloads\01_調達事務要領\01_標準例\07_契約書頭書\"/>
    </mc:Choice>
  </mc:AlternateContent>
  <xr:revisionPtr revIDLastSave="0" documentId="13_ncr:1_{71F4E393-0761-4095-A512-83420C67EF79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PJ3R4051_1" sheetId="24" r:id="rId1"/>
    <sheet name="基本情報_1_1" sheetId="26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PJ3R4051_1!$A$1:$H$35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24" l="1"/>
  <c r="C29" i="24"/>
  <c r="B29" i="24"/>
  <c r="B34" i="24"/>
  <c r="B33" i="24"/>
  <c r="B32" i="24"/>
  <c r="B31" i="24"/>
  <c r="C28" i="24"/>
  <c r="B28" i="24"/>
  <c r="C27" i="24"/>
  <c r="B27" i="24"/>
  <c r="B26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<sst xmlns="http://schemas.openxmlformats.org/spreadsheetml/2006/main" count="86" uniqueCount="79">
  <si>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</si>
  <si>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</si>
  <si>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</si>
  <si>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</si>
  <si>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</si>
  <si>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</si>
  <si>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</si>
  <si>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</si>
  <si>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</si>
  <si>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</si>
  <si>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</si>
  <si>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</si>
  <si>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</si>
  <si>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</si>
  <si>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</si>
  <si>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</si>
  <si>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</si>
  <si>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</si>
  <si>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</si>
  <si>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</si>
  <si>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</si>
  <si>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契約保証金</t>
    <phoneticPr fontId="8"/>
  </si>
  <si>
    <t>前払金</t>
    <phoneticPr fontId="8"/>
  </si>
  <si>
    <t>出来形払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</si>
  <si>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</si>
  <si>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</si>
  <si>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</si>
  <si>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</si>
  <si>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</si>
  <si>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</si>
  <si>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</si>
  <si>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</si>
  <si>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</si>
  <si>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契約保証金（コード）</t>
  </si>
  <si>
    <t>契約保証金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</si>
  <si>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</si>
  <si>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</si>
  <si>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</si>
  <si>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</si>
  <si>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</si>
  <si>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</si>
  <si>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</si>
  <si>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契約条項①（コード）</t>
  </si>
  <si>
    <t>契約条項①</t>
  </si>
  <si>
    <t>契約条項②（コード）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</si>
  <si>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</si>
  <si>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</si>
  <si>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</si>
  <si>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</si>
  <si>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</si>
  <si>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100</t>
  </si>
  <si>
    <t>契約金額（税込み）</t>
  </si>
  <si>
    <t>消費税額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</si>
  <si>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</si>
  <si>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</si>
  <si>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</si>
  <si>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</si>
  <si>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</si>
  <si>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01</t>
  </si>
  <si>
    <t>10分の3以上</t>
  </si>
  <si>
    <t>月締支払　末日締（翌月第2営業日内請求）　翌月25日払</t>
  </si>
  <si>
    <t>1</t>
  </si>
  <si>
    <t>05</t>
  </si>
  <si>
    <t>検査付業務請負契約条項</t>
  </si>
  <si>
    <t>工事請負契約条項</t>
  </si>
  <si>
    <t>対象外</t>
  </si>
  <si>
    <t>対象</t>
  </si>
  <si>
    <t>契約保証金（金額）</t>
  </si>
  <si>
    <t>1400</t>
  </si>
  <si>
    <t>70000</t>
  </si>
  <si>
    <t>適用</t>
  </si>
  <si>
    <t>部分払</t>
  </si>
  <si>
    <t>2</t>
  </si>
  <si>
    <t>02</t>
  </si>
  <si>
    <t>契約番号（文書番号）</t>
  </si>
  <si>
    <t>2025年度00100001</t>
    <phoneticPr fontId="8"/>
  </si>
  <si>
    <t>08</t>
    <phoneticPr fontId="8"/>
  </si>
  <si>
    <t>標準例７（調達事務要領第45条関係）</t>
    <phoneticPr fontId="8"/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</si>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</sst>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61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49" fontId="11" fillId="0" borderId="10" xfId="5" applyNumberFormat="1" applyFont="1" applyBorder="1">
      <alignment vertical="center"/>
    </xf>
    <xf numFmtId="0" fontId="11" fillId="0" borderId="6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5" fillId="0" borderId="0" xfId="5" applyFont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 applyAlignment="1">
      <alignment horizontal="left" vertical="center" indent="1"/>
    </xf>
    <xf numFmtId="0" fontId="15" fillId="0" borderId="13" xfId="5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>
      <alignment vertical="center"/>
    </xf>
    <xf numFmtId="0" fontId="11" fillId="0" borderId="8" xfId="5" applyFont="1" applyBorder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20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21" xfId="5" applyFont="1" applyBorder="1">
      <alignment vertical="center"/>
    </xf>
    <xf numFmtId="0" fontId="22" fillId="0" borderId="7" xfId="0" applyFont="1" applyBorder="1" applyAlignment="1" applyProtection="1">
      <alignment horizontal="right" vertical="center"/>
      <protection locked="0"/>
    </xf>
    <xf numFmtId="0" fontId="11" fillId="0" borderId="1" xfId="5" applyFont="1" applyBorder="1" applyAlignment="1">
      <alignment horizontal="left" vertical="center" wrapText="1" indent="1"/>
    </xf>
    <xf numFmtId="0" fontId="11" fillId="0" borderId="2" xfId="5" applyFont="1" applyBorder="1" applyAlignment="1">
      <alignment horizontal="left" vertical="center" wrapText="1" indent="1"/>
    </xf>
    <xf numFmtId="0" fontId="11" fillId="0" borderId="14" xfId="5" applyFont="1" applyBorder="1" applyAlignment="1">
      <alignment horizontal="left" vertical="center" wrapText="1" indent="1"/>
    </xf>
    <xf numFmtId="0" fontId="15" fillId="0" borderId="18" xfId="5" applyFont="1" applyBorder="1" applyAlignment="1">
      <alignment horizontal="center" vertical="center"/>
    </xf>
    <xf numFmtId="0" fontId="15" fillId="0" borderId="19" xfId="5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left" vertical="center" wrapText="1" indent="1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6" fontId="11" fillId="0" borderId="3" xfId="5" applyNumberFormat="1" applyFont="1" applyBorder="1" applyAlignment="1">
      <alignment horizontal="left" indent="1"/>
    </xf>
    <xf numFmtId="49" fontId="11" fillId="0" borderId="4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5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5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49" fontId="11" fillId="0" borderId="1" xfId="5" applyNumberFormat="1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5" fillId="0" borderId="17" xfId="5" applyFont="1" applyBorder="1" applyAlignment="1">
      <alignment horizontal="center" vertical="center"/>
    </xf>
    <xf numFmtId="0" fontId="17" fillId="0" borderId="11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0" fontId="11" fillId="0" borderId="1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1"/>
  <sheetViews>
    <sheetView tabSelected="1" view="pageBreakPreview" zoomScaleNormal="85" zoomScaleSheetLayoutView="100" workbookViewId="0"/>
  </sheetViews>
  <sheetFormatPr defaultColWidth="10" defaultRowHeight="20.100000000000001" customHeight="1" x14ac:dyDescent="0.15"/>
  <cols>
    <col min="1" max="1" width="15.42578125" style="1" customWidth="1"/>
    <col min="2" max="2" width="6.28515625" style="1" customWidth="1"/>
    <col min="3" max="3" width="18.42578125" style="1" customWidth="1"/>
    <col min="4" max="4" width="5.7109375" style="1" customWidth="1"/>
    <col min="5" max="5" width="11.7109375" style="1" customWidth="1"/>
    <col min="6" max="6" width="12.85546875" style="1" customWidth="1"/>
    <col min="7" max="7" width="10.7109375" style="1" customWidth="1"/>
    <col min="8" max="8" width="9.7109375" style="1" customWidth="1"/>
    <col min="9" max="16384" width="10" style="1"/>
  </cols>
  <sheetData>
    <row r="1" spans="1:16" ht="20.100000000000001" customHeight="1" x14ac:dyDescent="0.15">
      <c r="A1" s="8"/>
      <c r="B1" s="9"/>
      <c r="C1" s="9"/>
      <c r="D1" s="9"/>
      <c r="E1" s="9"/>
      <c r="F1" s="9"/>
      <c r="G1" s="9"/>
      <c r="H1" s="26" t="s">
        <v>77</v>
      </c>
    </row>
    <row r="2" spans="1:16" ht="15" customHeight="1" x14ac:dyDescent="0.15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 x14ac:dyDescent="0.15">
      <c r="A3" s="52" t="s">
        <v>8</v>
      </c>
      <c r="B3" s="53"/>
      <c r="C3" s="53"/>
      <c r="D3" s="53"/>
      <c r="E3" s="53"/>
      <c r="F3" s="53"/>
      <c r="G3" s="53"/>
      <c r="H3" s="54"/>
    </row>
    <row r="4" spans="1:16" ht="15" customHeight="1" x14ac:dyDescent="0.15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 x14ac:dyDescent="0.15">
      <c r="A5" s="55" t="str">
        <f>"発注者と受注者は、以下の明細及び別紙契約条項について、"&amp;TEXT(基本情報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56"/>
      <c r="C5" s="56"/>
      <c r="D5" s="56"/>
      <c r="E5" s="56"/>
      <c r="F5" s="56"/>
      <c r="G5" s="56"/>
      <c r="H5" s="57"/>
    </row>
    <row r="6" spans="1:16" ht="20.100000000000001" customHeight="1" x14ac:dyDescent="0.15">
      <c r="A6" s="55"/>
      <c r="B6" s="56"/>
      <c r="C6" s="56"/>
      <c r="D6" s="56"/>
      <c r="E6" s="56"/>
      <c r="F6" s="56"/>
      <c r="G6" s="56"/>
      <c r="H6" s="57"/>
    </row>
    <row r="7" spans="1:16" ht="20.100000000000001" customHeight="1" x14ac:dyDescent="0.15">
      <c r="A7" s="55"/>
      <c r="B7" s="56"/>
      <c r="C7" s="56"/>
      <c r="D7" s="56"/>
      <c r="E7" s="56"/>
      <c r="F7" s="56"/>
      <c r="G7" s="56"/>
      <c r="H7" s="57"/>
    </row>
    <row r="8" spans="1:16" ht="15" customHeight="1" x14ac:dyDescent="0.15">
      <c r="A8" s="10"/>
      <c r="B8" s="11"/>
      <c r="C8" s="11"/>
      <c r="D8" s="11"/>
      <c r="E8" s="11"/>
      <c r="F8" s="11"/>
      <c r="G8" s="11"/>
      <c r="H8" s="12"/>
    </row>
    <row r="9" spans="1:16" ht="15" customHeight="1" x14ac:dyDescent="0.15">
      <c r="A9" s="10" t="str">
        <f>TEXT(基本情報_1_1!A2,"yyyy年")&amp;"　"&amp;TEXT(基本情報_1_1!A2,"mm月")&amp;"　"&amp;TEXT(基本情報_1_1!A2,"dd日")</f>
        <v>2025年　11月　11日</v>
      </c>
      <c r="B9" s="11"/>
      <c r="C9" s="11"/>
      <c r="D9" s="11"/>
      <c r="E9" s="11"/>
      <c r="F9" s="11"/>
      <c r="G9" s="11"/>
      <c r="H9" s="12"/>
    </row>
    <row r="10" spans="1:16" ht="15" customHeight="1" x14ac:dyDescent="0.15">
      <c r="A10" s="10"/>
      <c r="B10" s="11"/>
      <c r="C10" s="11"/>
      <c r="D10" s="11"/>
      <c r="E10" s="11"/>
      <c r="F10" s="11"/>
      <c r="G10" s="11"/>
      <c r="H10" s="12"/>
    </row>
    <row r="11" spans="1:16" ht="15" customHeight="1" x14ac:dyDescent="0.15">
      <c r="A11" s="10" t="s">
        <v>9</v>
      </c>
      <c r="B11" s="13" t="s">
        <v>10</v>
      </c>
      <c r="C11" s="11"/>
      <c r="D11" s="11" t="s">
        <v>4</v>
      </c>
      <c r="E11" s="14"/>
      <c r="F11" s="14"/>
      <c r="G11" s="11"/>
      <c r="H11" s="12"/>
    </row>
    <row r="12" spans="1:16" ht="15" customHeight="1" x14ac:dyDescent="0.15">
      <c r="A12" s="10"/>
      <c r="B12" s="13" t="s">
        <v>11</v>
      </c>
      <c r="C12" s="11"/>
      <c r="D12" s="11" t="s">
        <v>0</v>
      </c>
      <c r="E12" s="14"/>
      <c r="F12" s="14"/>
      <c r="G12" s="11"/>
      <c r="H12" s="12"/>
    </row>
    <row r="13" spans="1:16" ht="15" customHeight="1" x14ac:dyDescent="0.15">
      <c r="A13" s="10"/>
      <c r="B13" s="13" t="s">
        <v>12</v>
      </c>
      <c r="C13" s="11"/>
      <c r="D13" s="11" t="s">
        <v>3</v>
      </c>
      <c r="E13" s="14"/>
      <c r="F13" s="15" t="s">
        <v>78</v>
      </c>
      <c r="G13" s="16" t="s">
        <v>13</v>
      </c>
      <c r="H13" s="12"/>
    </row>
    <row r="14" spans="1:16" ht="15" customHeight="1" x14ac:dyDescent="0.15">
      <c r="A14" s="10"/>
      <c r="B14" s="11"/>
      <c r="C14" s="11"/>
      <c r="D14" s="11"/>
      <c r="E14" s="11"/>
      <c r="F14" s="11"/>
      <c r="G14" s="11"/>
      <c r="H14" s="12"/>
    </row>
    <row r="15" spans="1:16" ht="15" customHeight="1" x14ac:dyDescent="0.15">
      <c r="A15" s="10" t="s">
        <v>14</v>
      </c>
      <c r="B15" s="13" t="s">
        <v>10</v>
      </c>
      <c r="C15" s="11"/>
      <c r="D15" s="15" t="str">
        <f>基本情報_1_1!C2</f>
        <v>神奈川県　横浜市南区　テスト所在地</v>
      </c>
      <c r="E15" s="11"/>
      <c r="F15" s="11"/>
      <c r="G15" s="11"/>
      <c r="H15" s="12"/>
      <c r="P15" s="2"/>
    </row>
    <row r="16" spans="1:16" ht="15" customHeight="1" x14ac:dyDescent="0.15">
      <c r="A16" s="10"/>
      <c r="B16" s="13" t="s">
        <v>11</v>
      </c>
      <c r="C16" s="11"/>
      <c r="D16" s="15" t="str">
        <f>基本情報_1_1!D2</f>
        <v>テスト業者０８１２００１</v>
      </c>
      <c r="E16" s="11"/>
      <c r="F16" s="11"/>
      <c r="G16" s="11"/>
      <c r="H16" s="12"/>
      <c r="P16" s="2"/>
    </row>
    <row r="17" spans="1:16" ht="15" customHeight="1" x14ac:dyDescent="0.15">
      <c r="A17" s="10"/>
      <c r="B17" s="13" t="s">
        <v>12</v>
      </c>
      <c r="C17" s="11"/>
      <c r="D17" s="15" t="str">
        <f>基本情報_1_1!E2</f>
        <v>テスト氏名</v>
      </c>
      <c r="E17" s="11"/>
      <c r="F17" s="11"/>
      <c r="G17" s="16" t="s">
        <v>13</v>
      </c>
      <c r="H17" s="12"/>
      <c r="P17" s="2"/>
    </row>
    <row r="18" spans="1:16" ht="15" customHeight="1" x14ac:dyDescent="0.15">
      <c r="A18" s="10"/>
      <c r="B18" s="11"/>
      <c r="C18" s="11"/>
      <c r="D18" s="11"/>
      <c r="E18" s="11"/>
      <c r="F18" s="11"/>
      <c r="G18" s="16"/>
      <c r="H18" s="12"/>
      <c r="P18" s="2"/>
    </row>
    <row r="19" spans="1:16" ht="15" customHeight="1" x14ac:dyDescent="0.15">
      <c r="A19" s="10"/>
      <c r="B19" s="11"/>
      <c r="C19" s="11"/>
      <c r="D19" s="11"/>
      <c r="E19" s="11"/>
      <c r="F19" s="11"/>
      <c r="G19" s="11"/>
      <c r="H19" s="12"/>
    </row>
    <row r="20" spans="1:16" ht="33" customHeight="1" x14ac:dyDescent="0.15">
      <c r="A20" s="17" t="s">
        <v>15</v>
      </c>
      <c r="B20" s="44" t="str">
        <f>基本情報_1_1!F2</f>
        <v>テスト5</v>
      </c>
      <c r="C20" s="45"/>
      <c r="D20" s="45"/>
      <c r="E20" s="45"/>
      <c r="F20" s="45"/>
      <c r="G20" s="45"/>
      <c r="H20" s="46"/>
      <c r="P20" s="2"/>
    </row>
    <row r="21" spans="1:16" ht="33" customHeight="1" x14ac:dyDescent="0.15">
      <c r="A21" s="17" t="s">
        <v>16</v>
      </c>
      <c r="B21" s="58" t="s">
        <v>5</v>
      </c>
      <c r="C21" s="45"/>
      <c r="D21" s="45"/>
      <c r="E21" s="45"/>
      <c r="F21" s="45"/>
      <c r="G21" s="45"/>
      <c r="H21" s="46"/>
    </row>
    <row r="22" spans="1:16" ht="33" customHeight="1" x14ac:dyDescent="0.15">
      <c r="A22" s="18" t="s">
        <v>17</v>
      </c>
      <c r="B22" s="59" t="str">
        <f>TEXT(基本情報_1_1!G2,"yyyy年mm月dd日")</f>
        <v>2025年10月08日</v>
      </c>
      <c r="C22" s="60"/>
      <c r="D22" s="19" t="s">
        <v>18</v>
      </c>
      <c r="E22" s="59" t="str">
        <f>TEXT(基本情報_1_1!H2,"yyyy年mm月dd日")</f>
        <v>2025年10月09日</v>
      </c>
      <c r="F22" s="60"/>
      <c r="G22" s="20" t="s">
        <v>19</v>
      </c>
      <c r="H22" s="21"/>
      <c r="J22" s="3"/>
    </row>
    <row r="23" spans="1:16" ht="24.95" customHeight="1" x14ac:dyDescent="0.15">
      <c r="A23" s="33" t="s">
        <v>6</v>
      </c>
      <c r="B23" s="35" t="str">
        <f>"¥"&amp;基本情報_1_1!I2</f>
        <v>¥1400</v>
      </c>
      <c r="C23" s="36"/>
      <c r="D23" s="36"/>
      <c r="E23" s="36"/>
      <c r="F23" s="36"/>
      <c r="G23" s="36"/>
      <c r="H23" s="37"/>
    </row>
    <row r="24" spans="1:16" ht="16.350000000000001" customHeight="1" x14ac:dyDescent="0.15">
      <c r="A24" s="34"/>
      <c r="B24" s="38" t="str">
        <f>"（うち取引に係る消費税及び地方消費税額 ￥　"&amp;基本情報_1_1!J2&amp;"）"</f>
        <v>（うち取引に係る消費税及び地方消費税額 ￥　100）</v>
      </c>
      <c r="C24" s="39"/>
      <c r="D24" s="39"/>
      <c r="E24" s="39"/>
      <c r="F24" s="39"/>
      <c r="G24" s="39"/>
      <c r="H24" s="40"/>
    </row>
    <row r="25" spans="1:16" ht="33" customHeight="1" x14ac:dyDescent="0.15">
      <c r="A25" s="34"/>
      <c r="B25" s="41" t="s">
        <v>20</v>
      </c>
      <c r="C25" s="42"/>
      <c r="D25" s="42"/>
      <c r="E25" s="42"/>
      <c r="F25" s="42"/>
      <c r="G25" s="42"/>
      <c r="H25" s="43"/>
    </row>
    <row r="26" spans="1:16" ht="33" customHeight="1" x14ac:dyDescent="0.15">
      <c r="A26" s="17" t="s">
        <v>1</v>
      </c>
      <c r="B26" s="44" t="str">
        <f>基本情報_1_1!O2</f>
        <v>月締支払　末日締（翌月第2営業日内請求）　翌月25日払</v>
      </c>
      <c r="C26" s="45"/>
      <c r="D26" s="45"/>
      <c r="E26" s="45"/>
      <c r="F26" s="45"/>
      <c r="G26" s="45"/>
      <c r="H26" s="46"/>
    </row>
    <row r="27" spans="1:16" ht="33" customHeight="1" x14ac:dyDescent="0.15">
      <c r="A27" s="17" t="s">
        <v>21</v>
      </c>
      <c r="B27" s="22" t="str">
        <f>IF(OR(基本情報_1_1!K2="01",基本情報_1_1!K2="02"),"有","無")</f>
        <v>有</v>
      </c>
      <c r="C27" s="47" t="str">
        <f>IF(OR(基本情報_1_1!K2="01",基本情報_1_1!K2="02"),"(契約金額の"&amp;基本情報_1_1!L2&amp;":"&amp;基本情報_1_1!M2&amp;"円）","")</f>
        <v>(契約金額の10分の3以上:70000円）</v>
      </c>
      <c r="D27" s="47"/>
      <c r="E27" s="47"/>
      <c r="F27" s="47"/>
      <c r="G27" s="47"/>
      <c r="H27" s="48"/>
    </row>
    <row r="28" spans="1:16" ht="33" customHeight="1" x14ac:dyDescent="0.15">
      <c r="A28" s="17" t="s">
        <v>22</v>
      </c>
      <c r="B28" s="22" t="str">
        <f>IF(基本情報_1_1!Q2="適用","有","無")</f>
        <v>有</v>
      </c>
      <c r="C28" s="47" t="str">
        <f>IF(基本情報_1_1!Q2="適用","（契約金額の10分の3以内）","")</f>
        <v>（契約金額の10分の3以内）</v>
      </c>
      <c r="D28" s="47"/>
      <c r="E28" s="47"/>
      <c r="F28" s="47"/>
      <c r="G28" s="47"/>
      <c r="H28" s="48"/>
    </row>
    <row r="29" spans="1:16" ht="33" customHeight="1" x14ac:dyDescent="0.15">
      <c r="A29" s="17" t="s">
        <v>7</v>
      </c>
      <c r="B29" s="22" t="str">
        <f>IF(基本情報_1_1!R2="07","有","無")</f>
        <v>無</v>
      </c>
      <c r="C29" s="49" t="str">
        <f>IF(基本情報_1_1!R2="07","（"&amp;基本情報_1_1!T2&amp;"回以内）","")</f>
        <v/>
      </c>
      <c r="D29" s="49"/>
      <c r="E29" s="49"/>
      <c r="F29" s="49"/>
      <c r="G29" s="49"/>
      <c r="H29" s="50"/>
    </row>
    <row r="30" spans="1:16" ht="33" customHeight="1" x14ac:dyDescent="0.15">
      <c r="A30" s="17" t="s">
        <v>23</v>
      </c>
      <c r="B30" s="22" t="str">
        <f>IF(基本情報_1_1!R2="08","有","無")</f>
        <v>有</v>
      </c>
      <c r="C30" s="49"/>
      <c r="D30" s="49"/>
      <c r="E30" s="49"/>
      <c r="F30" s="49"/>
      <c r="G30" s="49"/>
      <c r="H30" s="50"/>
    </row>
    <row r="31" spans="1:16" ht="27" customHeight="1" x14ac:dyDescent="0.15">
      <c r="A31" s="33" t="s">
        <v>2</v>
      </c>
      <c r="B31" s="32" t="str">
        <f>基本情報_1_1!X2</f>
        <v>工事請負契約条項</v>
      </c>
      <c r="C31" s="28"/>
      <c r="D31" s="28"/>
      <c r="E31" s="28"/>
      <c r="F31" s="28"/>
      <c r="G31" s="28"/>
      <c r="H31" s="29"/>
    </row>
    <row r="32" spans="1:16" ht="28.35" customHeight="1" x14ac:dyDescent="0.15">
      <c r="A32" s="51"/>
      <c r="B32" s="32" t="str">
        <f>基本情報_1_1!V2</f>
        <v>検査付業務請負契約条項</v>
      </c>
      <c r="C32" s="28"/>
      <c r="D32" s="28"/>
      <c r="E32" s="28"/>
      <c r="F32" s="28"/>
      <c r="G32" s="28"/>
      <c r="H32" s="29"/>
    </row>
    <row r="33" spans="1:8" ht="33" customHeight="1" x14ac:dyDescent="0.15">
      <c r="A33" s="30" t="s">
        <v>24</v>
      </c>
      <c r="B33" s="27" t="str">
        <f>IF(基本情報_1_1!Z2="対象","解体工事に要する費用等（別紙のとおり）","")</f>
        <v>解体工事に要する費用等（別紙のとおり）</v>
      </c>
      <c r="C33" s="28"/>
      <c r="D33" s="28"/>
      <c r="E33" s="28"/>
      <c r="F33" s="28"/>
      <c r="G33" s="28"/>
      <c r="H33" s="29"/>
    </row>
    <row r="34" spans="1:8" ht="33" customHeight="1" x14ac:dyDescent="0.15">
      <c r="A34" s="31"/>
      <c r="B34" s="27" t="str">
        <f>IF(基本情報_1_1!AB2="対象","建築士法第２２条の３の３に定める記載事項（別紙のとおり）","")</f>
        <v/>
      </c>
      <c r="C34" s="28"/>
      <c r="D34" s="28"/>
      <c r="E34" s="28"/>
      <c r="F34" s="28"/>
      <c r="G34" s="28"/>
      <c r="H34" s="29"/>
    </row>
    <row r="35" spans="1:8" ht="15" customHeight="1" thickBot="1" x14ac:dyDescent="0.2">
      <c r="A35" s="23"/>
      <c r="B35" s="24"/>
      <c r="C35" s="24"/>
      <c r="D35" s="24"/>
      <c r="E35" s="24"/>
      <c r="F35" s="24"/>
      <c r="G35" s="24"/>
      <c r="H35" s="25"/>
    </row>
    <row r="41" spans="1:8" ht="35.25" customHeight="1" x14ac:dyDescent="0.15"/>
  </sheetData>
  <mergeCells count="21">
    <mergeCell ref="A3:H3"/>
    <mergeCell ref="A5:H7"/>
    <mergeCell ref="B20:H20"/>
    <mergeCell ref="B21:H21"/>
    <mergeCell ref="B22:C22"/>
    <mergeCell ref="E22:F22"/>
    <mergeCell ref="B34:H34"/>
    <mergeCell ref="A33:A34"/>
    <mergeCell ref="B33:H33"/>
    <mergeCell ref="B31:H31"/>
    <mergeCell ref="A23:A25"/>
    <mergeCell ref="B23:H23"/>
    <mergeCell ref="B24:H24"/>
    <mergeCell ref="B25:H25"/>
    <mergeCell ref="B26:H26"/>
    <mergeCell ref="C27:H27"/>
    <mergeCell ref="C28:H28"/>
    <mergeCell ref="C29:H29"/>
    <mergeCell ref="A31:A32"/>
    <mergeCell ref="B32:H32"/>
    <mergeCell ref="C30:H30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scale="97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"/>
  <sheetViews>
    <sheetView topLeftCell="N1" workbookViewId="0">
      <selection activeCell="R3" sqref="R3"/>
    </sheetView>
  </sheetViews>
  <sheetFormatPr defaultRowHeight="12" x14ac:dyDescent="0.15"/>
  <cols>
    <col min="1" max="1" width="10.85546875" bestFit="1" customWidth="1"/>
    <col min="2" max="2" width="8.85546875" bestFit="1" customWidth="1"/>
    <col min="3" max="3" width="32.42578125" bestFit="1" customWidth="1"/>
    <col min="4" max="4" width="19.85546875" bestFit="1" customWidth="1"/>
    <col min="5" max="5" width="9.85546875" bestFit="1" customWidth="1"/>
    <col min="6" max="6" width="8.85546875" bestFit="1" customWidth="1"/>
    <col min="7" max="9" width="16.85546875" bestFit="1" customWidth="1"/>
    <col min="10" max="10" width="8.85546875" bestFit="1" customWidth="1"/>
    <col min="11" max="11" width="17.85546875" bestFit="1" customWidth="1"/>
    <col min="12" max="12" width="11.85546875" bestFit="1" customWidth="1"/>
    <col min="13" max="13" width="16.85546875" bestFit="1" customWidth="1"/>
    <col min="14" max="14" width="27.140625" bestFit="1" customWidth="1"/>
    <col min="15" max="15" width="48.5703125" bestFit="1" customWidth="1"/>
    <col min="16" max="16" width="21.85546875" bestFit="1" customWidth="1"/>
    <col min="17" max="17" width="14.85546875" bestFit="1" customWidth="1"/>
    <col min="18" max="18" width="15.85546875" bestFit="1" customWidth="1"/>
    <col min="19" max="19" width="8.85546875" bestFit="1" customWidth="1"/>
    <col min="20" max="20" width="12.85546875" bestFit="1" customWidth="1"/>
    <col min="21" max="21" width="17.85546875" bestFit="1" customWidth="1"/>
    <col min="22" max="22" width="22.85546875" bestFit="1" customWidth="1"/>
    <col min="23" max="23" width="17.85546875" bestFit="1" customWidth="1"/>
    <col min="24" max="24" width="16.85546875" bestFit="1" customWidth="1"/>
    <col min="25" max="25" width="26.5703125" bestFit="1" customWidth="1"/>
    <col min="26" max="26" width="19.7109375" bestFit="1" customWidth="1"/>
    <col min="27" max="27" width="33.28515625" bestFit="1" customWidth="1"/>
    <col min="28" max="28" width="26.42578125" bestFit="1" customWidth="1"/>
  </cols>
  <sheetData>
    <row r="1" spans="1:29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51</v>
      </c>
      <c r="J1" t="s">
        <v>52</v>
      </c>
      <c r="K1" t="s">
        <v>33</v>
      </c>
      <c r="L1" t="s">
        <v>34</v>
      </c>
      <c r="M1" t="s">
        <v>67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44</v>
      </c>
      <c r="V1" t="s">
        <v>45</v>
      </c>
      <c r="W1" t="s">
        <v>42</v>
      </c>
      <c r="X1" t="s">
        <v>43</v>
      </c>
      <c r="Y1" t="s">
        <v>46</v>
      </c>
      <c r="Z1" t="s">
        <v>47</v>
      </c>
      <c r="AA1" t="s">
        <v>48</v>
      </c>
      <c r="AB1" t="s">
        <v>49</v>
      </c>
      <c r="AC1" s="7" t="s">
        <v>74</v>
      </c>
    </row>
    <row r="2" spans="1:29" x14ac:dyDescent="0.15">
      <c r="A2" s="4">
        <v>45972</v>
      </c>
      <c r="B2" s="5" t="s">
        <v>53</v>
      </c>
      <c r="C2" s="5" t="s">
        <v>54</v>
      </c>
      <c r="D2" s="5" t="s">
        <v>55</v>
      </c>
      <c r="E2" s="5" t="s">
        <v>56</v>
      </c>
      <c r="F2" s="5" t="s">
        <v>57</v>
      </c>
      <c r="G2" s="4">
        <v>45938</v>
      </c>
      <c r="H2" s="4">
        <v>45939</v>
      </c>
      <c r="I2" s="6" t="s">
        <v>68</v>
      </c>
      <c r="J2" s="6" t="s">
        <v>50</v>
      </c>
      <c r="K2" s="5" t="s">
        <v>58</v>
      </c>
      <c r="L2" s="5" t="s">
        <v>59</v>
      </c>
      <c r="M2" s="5" t="s">
        <v>69</v>
      </c>
      <c r="N2" s="5" t="s">
        <v>58</v>
      </c>
      <c r="O2" s="5" t="s">
        <v>60</v>
      </c>
      <c r="P2" s="5" t="s">
        <v>61</v>
      </c>
      <c r="Q2" s="5" t="s">
        <v>70</v>
      </c>
      <c r="R2" s="5" t="s">
        <v>76</v>
      </c>
      <c r="S2" s="5" t="s">
        <v>71</v>
      </c>
      <c r="T2" s="5" t="s">
        <v>72</v>
      </c>
      <c r="U2" s="5" t="s">
        <v>62</v>
      </c>
      <c r="V2" s="5" t="s">
        <v>63</v>
      </c>
      <c r="W2" s="5" t="s">
        <v>58</v>
      </c>
      <c r="X2" s="5" t="s">
        <v>64</v>
      </c>
      <c r="Y2" s="5" t="s">
        <v>61</v>
      </c>
      <c r="Z2" s="5" t="s">
        <v>66</v>
      </c>
      <c r="AA2" s="5" t="s">
        <v>73</v>
      </c>
      <c r="AB2" s="5" t="s">
        <v>65</v>
      </c>
      <c r="AC2" s="5" t="s">
        <v>75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88F2A-105F-4875-A418-E61FBD6D4DF9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0166333-052d-4a1a-a114-171355dedbfd"/>
    <ds:schemaRef ds:uri="http://schemas.openxmlformats.org/package/2006/metadata/core-properties"/>
    <ds:schemaRef ds:uri="dc9beb1a-cd3d-403e-9a8d-7d9573e684f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1AE82B8-B231-4343-B25E-6CEA68695389}"/>
</file>

<file path=customXml/itemProps3.xml><?xml version="1.0" encoding="utf-8"?>
<ds:datastoreItem xmlns:ds="http://schemas.openxmlformats.org/officeDocument/2006/customXml" ds:itemID="{ECF41656-6AE0-45F9-936D-8A9981476C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PJ3R4051_1</vt:lpstr>
      <vt:lpstr>基本情報_1_1</vt:lpstr>
      <vt:lpstr>PJ3R4051_1!Print_Area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小竹杏実 / Kotake，Ami</dc:creator>
  <cp:lastModifiedBy>大阪谷　和希</cp:lastModifiedBy>
  <cp:lastPrinted>2026-03-31T00:06:57Z</cp:lastPrinted>
  <dcterms:created xsi:type="dcterms:W3CDTF">2024-08-07T06:18:25Z</dcterms:created>
  <dcterms:modified xsi:type="dcterms:W3CDTF">2026-03-31T00:07:11Z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